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9120" windowHeight="4440" tabRatio="601"/>
  </bookViews>
  <sheets>
    <sheet name="Rua Inglaterra" sheetId="23" r:id="rId1"/>
  </sheets>
  <definedNames>
    <definedName name="_xlnm.Print_Titles" localSheetId="0">'Rua Inglaterra'!$9:$13</definedName>
  </definedNames>
  <calcPr calcId="145621"/>
</workbook>
</file>

<file path=xl/calcChain.xml><?xml version="1.0" encoding="utf-8"?>
<calcChain xmlns="http://schemas.openxmlformats.org/spreadsheetml/2006/main">
  <c r="N23" i="23" l="1"/>
  <c r="G21" i="23"/>
  <c r="J21" i="23"/>
  <c r="J23" i="23" s="1"/>
  <c r="J22" i="23"/>
  <c r="G22" i="23"/>
  <c r="B19" i="23"/>
  <c r="G19" i="23" s="1"/>
  <c r="I19" i="23" s="1"/>
  <c r="J19" i="23" s="1"/>
  <c r="B16" i="23"/>
  <c r="B17" i="23"/>
  <c r="G16" i="23"/>
  <c r="I16" i="23" s="1"/>
  <c r="J16" i="23" s="1"/>
  <c r="B15" i="23"/>
  <c r="G15" i="23"/>
  <c r="I15" i="23" s="1"/>
  <c r="J15" i="23" s="1"/>
  <c r="G17" i="23"/>
  <c r="I17" i="23"/>
  <c r="J17" i="23" s="1"/>
  <c r="L23" i="23" l="1"/>
</calcChain>
</file>

<file path=xl/sharedStrings.xml><?xml version="1.0" encoding="utf-8"?>
<sst xmlns="http://schemas.openxmlformats.org/spreadsheetml/2006/main" count="37" uniqueCount="36">
  <si>
    <t>DETERMINAÇÃO DAS VAZÕES DE CONTRIBUIÇÃO</t>
  </si>
  <si>
    <t>Cálculo da vazão</t>
  </si>
  <si>
    <t>k</t>
  </si>
  <si>
    <t>C</t>
  </si>
  <si>
    <t>(ha)</t>
  </si>
  <si>
    <t>talveg (m)</t>
  </si>
  <si>
    <t>(m)</t>
  </si>
  <si>
    <t>conc. (min)</t>
  </si>
  <si>
    <t>Bacia N°</t>
  </si>
  <si>
    <t>Vazão</t>
  </si>
  <si>
    <t>Intensidade</t>
  </si>
  <si>
    <t xml:space="preserve">Tempo de </t>
  </si>
  <si>
    <t>Desnível</t>
  </si>
  <si>
    <t>Compr. do</t>
  </si>
  <si>
    <t>Área</t>
  </si>
  <si>
    <t>A</t>
  </si>
  <si>
    <t>B</t>
  </si>
  <si>
    <t>A1</t>
  </si>
  <si>
    <t>Características físicas e geométricas das bacias</t>
  </si>
  <si>
    <t>Adotado</t>
  </si>
  <si>
    <t>ESTUDO HIDROLÓGICO</t>
  </si>
  <si>
    <t>TR = 10 anos</t>
  </si>
  <si>
    <t>Velocidade</t>
  </si>
  <si>
    <t>(m³/s)</t>
  </si>
  <si>
    <t>Tubulação</t>
  </si>
  <si>
    <t xml:space="preserve">Diametro </t>
  </si>
  <si>
    <t>Declividade</t>
  </si>
  <si>
    <t>m/m</t>
  </si>
  <si>
    <t>do tubo (mm)</t>
  </si>
  <si>
    <t>(mm)</t>
  </si>
  <si>
    <t>m/s</t>
  </si>
  <si>
    <t>Acumulado 1 e 2</t>
  </si>
  <si>
    <t>PREFEITURA MUNICIPAL DE BENEDITO NOVO</t>
  </si>
  <si>
    <t>Rua Interbairros</t>
  </si>
  <si>
    <t>EXTENSAO: 175,05 m</t>
  </si>
  <si>
    <t>DATA: Ago /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</si>
</sst>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0.000"/>
    <numFmt numFmtId="166" formatCode="_(* #,##0.000_);_(* \(#,##0.000\);_(* &quot;-&quot;??_);_(@_)"/>
  </numFmts>
  <fonts count="14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5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b/>
      <sz val="28"/>
      <name val="Arial"/>
      <family val="2"/>
    </font>
    <font>
      <b/>
      <sz val="24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164" fontId="3" fillId="0" borderId="1" xfId="1" applyFont="1" applyFill="1" applyBorder="1" applyAlignment="1">
      <alignment horizontal="center"/>
    </xf>
    <xf numFmtId="0" fontId="4" fillId="0" borderId="0" xfId="0" applyFont="1" applyFill="1"/>
    <xf numFmtId="0" fontId="3" fillId="0" borderId="0" xfId="0" applyFont="1" applyFill="1"/>
    <xf numFmtId="0" fontId="9" fillId="0" borderId="0" xfId="0" applyFont="1" applyFill="1"/>
    <xf numFmtId="0" fontId="4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center" vertical="center"/>
    </xf>
    <xf numFmtId="0" fontId="9" fillId="0" borderId="3" xfId="0" applyFont="1" applyFill="1" applyBorder="1"/>
    <xf numFmtId="0" fontId="4" fillId="0" borderId="4" xfId="0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4" fontId="3" fillId="0" borderId="1" xfId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64" fontId="3" fillId="0" borderId="5" xfId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center"/>
    </xf>
    <xf numFmtId="4" fontId="4" fillId="0" borderId="0" xfId="0" applyNumberFormat="1" applyFont="1" applyFill="1"/>
    <xf numFmtId="4" fontId="11" fillId="0" borderId="0" xfId="0" applyNumberFormat="1" applyFont="1" applyFill="1" applyBorder="1" applyAlignment="1">
      <alignment horizontal="left"/>
    </xf>
    <xf numFmtId="4" fontId="3" fillId="0" borderId="1" xfId="1" applyNumberFormat="1" applyFont="1" applyFill="1" applyBorder="1"/>
    <xf numFmtId="0" fontId="3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Fill="1" applyBorder="1" applyAlignment="1">
      <alignment horizontal="centerContinuous"/>
    </xf>
    <xf numFmtId="4" fontId="9" fillId="0" borderId="0" xfId="0" applyNumberFormat="1" applyFont="1" applyFill="1" applyBorder="1"/>
    <xf numFmtId="164" fontId="12" fillId="0" borderId="2" xfId="1" applyFont="1" applyFill="1" applyBorder="1" applyAlignment="1">
      <alignment horizontal="center" vertical="center"/>
    </xf>
    <xf numFmtId="164" fontId="12" fillId="0" borderId="0" xfId="1" applyFont="1" applyFill="1" applyBorder="1" applyAlignment="1">
      <alignment horizontal="center" vertical="center"/>
    </xf>
    <xf numFmtId="4" fontId="12" fillId="0" borderId="0" xfId="1" applyNumberFormat="1" applyFont="1" applyFill="1" applyBorder="1" applyAlignment="1">
      <alignment horizontal="center" vertical="center"/>
    </xf>
    <xf numFmtId="164" fontId="12" fillId="0" borderId="3" xfId="1" applyFont="1" applyFill="1" applyBorder="1" applyAlignment="1">
      <alignment horizontal="center" vertical="center"/>
    </xf>
    <xf numFmtId="0" fontId="4" fillId="0" borderId="2" xfId="0" applyFont="1" applyFill="1" applyBorder="1"/>
    <xf numFmtId="4" fontId="4" fillId="0" borderId="0" xfId="0" applyNumberFormat="1" applyFont="1" applyFill="1" applyBorder="1"/>
    <xf numFmtId="0" fontId="4" fillId="0" borderId="3" xfId="0" applyFont="1" applyFill="1" applyBorder="1"/>
    <xf numFmtId="0" fontId="4" fillId="0" borderId="0" xfId="0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left"/>
    </xf>
    <xf numFmtId="4" fontId="3" fillId="0" borderId="1" xfId="0" applyNumberFormat="1" applyFont="1" applyBorder="1" applyAlignment="1">
      <alignment horizontal="center"/>
    </xf>
    <xf numFmtId="0" fontId="9" fillId="0" borderId="0" xfId="0" applyFont="1" applyFill="1" applyBorder="1"/>
    <xf numFmtId="0" fontId="3" fillId="0" borderId="1" xfId="0" applyFont="1" applyFill="1" applyBorder="1" applyAlignment="1">
      <alignment horizontal="centerContinuous"/>
    </xf>
    <xf numFmtId="4" fontId="3" fillId="0" borderId="1" xfId="0" applyNumberFormat="1" applyFont="1" applyFill="1" applyBorder="1" applyAlignment="1">
      <alignment horizontal="centerContinuous"/>
    </xf>
    <xf numFmtId="4" fontId="3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/>
    <xf numFmtId="0" fontId="9" fillId="0" borderId="2" xfId="0" applyFont="1" applyFill="1" applyBorder="1"/>
    <xf numFmtId="0" fontId="3" fillId="0" borderId="4" xfId="0" applyFont="1" applyFill="1" applyBorder="1" applyAlignment="1">
      <alignment horizontal="centerContinuous"/>
    </xf>
    <xf numFmtId="0" fontId="3" fillId="0" borderId="5" xfId="0" applyFont="1" applyBorder="1" applyAlignment="1">
      <alignment horizontal="center"/>
    </xf>
    <xf numFmtId="0" fontId="3" fillId="0" borderId="5" xfId="0" applyFont="1" applyFill="1" applyBorder="1"/>
    <xf numFmtId="4" fontId="2" fillId="0" borderId="5" xfId="0" applyNumberFormat="1" applyFont="1" applyBorder="1" applyAlignment="1">
      <alignment horizontal="center"/>
    </xf>
    <xf numFmtId="164" fontId="13" fillId="0" borderId="6" xfId="1" applyFont="1" applyFill="1" applyBorder="1" applyAlignment="1">
      <alignment horizontal="center" vertical="center"/>
    </xf>
    <xf numFmtId="164" fontId="13" fillId="0" borderId="7" xfId="1" applyFont="1" applyFill="1" applyBorder="1" applyAlignment="1">
      <alignment horizontal="center" vertical="center"/>
    </xf>
    <xf numFmtId="164" fontId="13" fillId="0" borderId="8" xfId="1" applyFont="1" applyFill="1" applyBorder="1" applyAlignment="1">
      <alignment horizontal="center" vertical="center"/>
    </xf>
    <xf numFmtId="164" fontId="8" fillId="0" borderId="2" xfId="1" applyFont="1" applyFill="1" applyBorder="1" applyAlignment="1">
      <alignment horizontal="center" vertical="center"/>
    </xf>
    <xf numFmtId="164" fontId="8" fillId="0" borderId="0" xfId="1" applyFont="1" applyFill="1" applyBorder="1" applyAlignment="1">
      <alignment horizontal="center" vertical="center"/>
    </xf>
    <xf numFmtId="164" fontId="8" fillId="0" borderId="3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64" fontId="5" fillId="0" borderId="2" xfId="1" applyFont="1" applyFill="1" applyBorder="1" applyAlignment="1">
      <alignment horizontal="center" vertical="center"/>
    </xf>
    <xf numFmtId="164" fontId="5" fillId="0" borderId="0" xfId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3" fillId="0" borderId="5" xfId="0" applyNumberFormat="1" applyFont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showGridLines="0" tabSelected="1" zoomScale="75" zoomScaleNormal="75" workbookViewId="0">
      <selection activeCell="A3" sqref="A3:N3"/>
    </sheetView>
  </sheetViews>
  <sheetFormatPr defaultColWidth="11.42578125" defaultRowHeight="12.75" x14ac:dyDescent="0.2"/>
  <cols>
    <col min="1" max="1" width="25.7109375" style="2" customWidth="1"/>
    <col min="2" max="2" width="11" style="2" customWidth="1"/>
    <col min="3" max="3" width="11.140625" style="2" hidden="1" customWidth="1"/>
    <col min="4" max="4" width="11.140625" style="19" customWidth="1"/>
    <col min="5" max="5" width="10.42578125" style="2" bestFit="1" customWidth="1"/>
    <col min="6" max="6" width="7.42578125" style="2" bestFit="1" customWidth="1"/>
    <col min="7" max="7" width="13.140625" style="2" bestFit="1" customWidth="1"/>
    <col min="8" max="8" width="7.28515625" style="2" customWidth="1"/>
    <col min="9" max="9" width="14.5703125" style="2" customWidth="1"/>
    <col min="10" max="10" width="8.140625" style="2" bestFit="1" customWidth="1"/>
    <col min="11" max="11" width="13.7109375" style="2" bestFit="1" customWidth="1"/>
    <col min="12" max="12" width="15.5703125" style="2" customWidth="1"/>
    <col min="13" max="13" width="11.42578125" style="2" customWidth="1"/>
    <col min="14" max="14" width="13.140625" style="2" customWidth="1"/>
    <col min="15" max="16384" width="11.42578125" style="2"/>
  </cols>
  <sheetData>
    <row r="1" spans="1:14" ht="39" customHeight="1" x14ac:dyDescent="0.2">
      <c r="A1" s="47" t="s">
        <v>32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9"/>
    </row>
    <row r="2" spans="1:14" ht="12.75" customHeight="1" x14ac:dyDescent="0.2">
      <c r="A2" s="26"/>
      <c r="B2" s="27"/>
      <c r="C2" s="27"/>
      <c r="D2" s="28"/>
      <c r="E2" s="27"/>
      <c r="F2" s="27"/>
      <c r="G2" s="27"/>
      <c r="H2" s="27"/>
      <c r="I2" s="27"/>
      <c r="J2" s="27"/>
      <c r="K2" s="27"/>
      <c r="L2" s="27"/>
      <c r="M2" s="27"/>
      <c r="N2" s="29"/>
    </row>
    <row r="3" spans="1:14" ht="19.5" x14ac:dyDescent="0.2">
      <c r="A3" s="50" t="s">
        <v>20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2"/>
    </row>
    <row r="4" spans="1:14" ht="20.25" x14ac:dyDescent="0.2">
      <c r="A4" s="54"/>
      <c r="B4" s="55"/>
      <c r="C4" s="55"/>
      <c r="D4" s="55"/>
      <c r="E4" s="55"/>
      <c r="F4" s="55"/>
      <c r="G4" s="55"/>
      <c r="H4" s="5"/>
      <c r="I4" s="5"/>
      <c r="J4" s="5"/>
      <c r="K4" s="5"/>
      <c r="L4" s="5"/>
      <c r="M4" s="5"/>
      <c r="N4" s="32"/>
    </row>
    <row r="5" spans="1:14" x14ac:dyDescent="0.2">
      <c r="A5" s="30"/>
      <c r="B5" s="33"/>
      <c r="C5" s="33"/>
      <c r="D5" s="34"/>
      <c r="E5" s="5"/>
      <c r="F5" s="5"/>
      <c r="G5" s="5"/>
      <c r="H5" s="5"/>
      <c r="I5" s="5"/>
      <c r="J5" s="5"/>
      <c r="K5" s="5"/>
      <c r="L5" s="5"/>
      <c r="M5" s="5"/>
      <c r="N5" s="32"/>
    </row>
    <row r="6" spans="1:14" ht="18" x14ac:dyDescent="0.25">
      <c r="A6" s="10"/>
      <c r="B6" s="6" t="s">
        <v>33</v>
      </c>
      <c r="C6" s="6"/>
      <c r="D6" s="20"/>
      <c r="E6" s="5"/>
      <c r="F6" s="5"/>
      <c r="G6" s="5"/>
      <c r="H6" s="5"/>
      <c r="I6" s="5"/>
      <c r="J6" s="5"/>
      <c r="K6" s="5"/>
      <c r="L6" s="5"/>
      <c r="M6" s="5"/>
      <c r="N6" s="32"/>
    </row>
    <row r="7" spans="1:14" x14ac:dyDescent="0.2">
      <c r="A7" s="30"/>
      <c r="B7" s="9" t="s">
        <v>34</v>
      </c>
      <c r="C7" s="9"/>
      <c r="D7" s="31"/>
      <c r="E7" s="5"/>
      <c r="F7" s="5"/>
      <c r="G7" s="7"/>
      <c r="H7" s="8" t="s">
        <v>35</v>
      </c>
      <c r="I7" s="5"/>
      <c r="J7" s="5"/>
      <c r="K7" s="5"/>
      <c r="L7" s="5"/>
      <c r="M7" s="5"/>
      <c r="N7" s="32"/>
    </row>
    <row r="8" spans="1:14" x14ac:dyDescent="0.2">
      <c r="A8" s="30"/>
      <c r="B8" s="9"/>
      <c r="C8" s="9"/>
      <c r="D8" s="31"/>
      <c r="E8" s="5"/>
      <c r="F8" s="5"/>
      <c r="G8" s="7"/>
      <c r="H8" s="8"/>
      <c r="I8" s="5"/>
      <c r="J8" s="5"/>
      <c r="K8" s="5"/>
      <c r="L8" s="5"/>
      <c r="M8" s="5"/>
      <c r="N8" s="32"/>
    </row>
    <row r="9" spans="1:14" s="3" customFormat="1" ht="20.25" x14ac:dyDescent="0.3">
      <c r="A9" s="56" t="s">
        <v>0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8"/>
    </row>
    <row r="10" spans="1:14" s="4" customFormat="1" ht="11.25" x14ac:dyDescent="0.2">
      <c r="A10" s="42"/>
      <c r="B10" s="36"/>
      <c r="C10" s="36"/>
      <c r="D10" s="25"/>
      <c r="E10" s="36"/>
      <c r="F10" s="36"/>
      <c r="G10" s="36"/>
      <c r="H10" s="36"/>
      <c r="I10" s="24"/>
      <c r="J10" s="24"/>
      <c r="K10" s="24"/>
      <c r="L10" s="24"/>
      <c r="M10" s="36"/>
      <c r="N10" s="11"/>
    </row>
    <row r="11" spans="1:14" s="3" customFormat="1" ht="15" x14ac:dyDescent="0.2">
      <c r="A11" s="43"/>
      <c r="B11" s="37" t="s">
        <v>18</v>
      </c>
      <c r="C11" s="37"/>
      <c r="D11" s="38"/>
      <c r="E11" s="37"/>
      <c r="F11" s="37"/>
      <c r="G11" s="37"/>
      <c r="H11" s="37"/>
      <c r="I11" s="53" t="s">
        <v>1</v>
      </c>
      <c r="J11" s="53"/>
      <c r="K11" s="59" t="s">
        <v>24</v>
      </c>
      <c r="L11" s="59"/>
      <c r="M11" s="59"/>
      <c r="N11" s="60"/>
    </row>
    <row r="12" spans="1:14" s="3" customFormat="1" ht="15" x14ac:dyDescent="0.2">
      <c r="A12" s="43" t="s">
        <v>8</v>
      </c>
      <c r="B12" s="22" t="s">
        <v>14</v>
      </c>
      <c r="C12" s="22"/>
      <c r="D12" s="39" t="s">
        <v>13</v>
      </c>
      <c r="E12" s="22" t="s">
        <v>12</v>
      </c>
      <c r="F12" s="22" t="s">
        <v>2</v>
      </c>
      <c r="G12" s="22" t="s">
        <v>11</v>
      </c>
      <c r="H12" s="22" t="s">
        <v>3</v>
      </c>
      <c r="I12" s="22" t="s">
        <v>10</v>
      </c>
      <c r="J12" s="22" t="s">
        <v>9</v>
      </c>
      <c r="K12" s="22" t="s">
        <v>26</v>
      </c>
      <c r="L12" s="35" t="s">
        <v>25</v>
      </c>
      <c r="M12" s="40" t="s">
        <v>19</v>
      </c>
      <c r="N12" s="44" t="s">
        <v>22</v>
      </c>
    </row>
    <row r="13" spans="1:14" s="3" customFormat="1" ht="15" x14ac:dyDescent="0.2">
      <c r="A13" s="43"/>
      <c r="B13" s="22" t="s">
        <v>4</v>
      </c>
      <c r="C13" s="22"/>
      <c r="D13" s="39" t="s">
        <v>5</v>
      </c>
      <c r="E13" s="22" t="s">
        <v>6</v>
      </c>
      <c r="F13" s="22"/>
      <c r="G13" s="22" t="s">
        <v>7</v>
      </c>
      <c r="H13" s="22"/>
      <c r="I13" s="22" t="s">
        <v>21</v>
      </c>
      <c r="J13" s="22" t="s">
        <v>23</v>
      </c>
      <c r="K13" s="22" t="s">
        <v>27</v>
      </c>
      <c r="L13" s="22" t="s">
        <v>28</v>
      </c>
      <c r="M13" s="40" t="s">
        <v>29</v>
      </c>
      <c r="N13" s="44" t="s">
        <v>30</v>
      </c>
    </row>
    <row r="14" spans="1:14" s="3" customFormat="1" ht="15" hidden="1" x14ac:dyDescent="0.2">
      <c r="A14" s="43"/>
      <c r="B14" s="22"/>
      <c r="C14" s="22"/>
      <c r="D14" s="39"/>
      <c r="E14" s="1"/>
      <c r="F14" s="1"/>
      <c r="G14" s="1"/>
      <c r="H14" s="1"/>
      <c r="I14" s="1"/>
      <c r="J14" s="22"/>
      <c r="K14" s="22"/>
      <c r="L14" s="22"/>
      <c r="M14" s="41"/>
      <c r="N14" s="45"/>
    </row>
    <row r="15" spans="1:14" s="3" customFormat="1" ht="15" hidden="1" x14ac:dyDescent="0.2">
      <c r="A15" s="12" t="s">
        <v>17</v>
      </c>
      <c r="B15" s="13">
        <f>10800/10000</f>
        <v>1.08</v>
      </c>
      <c r="C15" s="13"/>
      <c r="D15" s="18">
        <v>118</v>
      </c>
      <c r="E15" s="1">
        <v>1.1000000000000001</v>
      </c>
      <c r="F15" s="1">
        <v>3</v>
      </c>
      <c r="G15" s="14">
        <f>IF(10*B15^0.3*D15^0.2/(F15*((E15*100/D15)^0.4))&lt;6,"6,00",10*B15^0.3*D15^0.2/(F15*((E15*100/D15)^0.4)))</f>
        <v>9.1091531168957491</v>
      </c>
      <c r="H15" s="1">
        <v>0.35</v>
      </c>
      <c r="I15" s="1">
        <f>50000/((G15+40)^1.49)</f>
        <v>151.05599348097786</v>
      </c>
      <c r="J15" s="15">
        <f>0.278*H15*I15*B15/100</f>
        <v>0.15873568018955078</v>
      </c>
      <c r="K15" s="15"/>
      <c r="L15" s="15"/>
      <c r="M15" s="41"/>
      <c r="N15" s="45"/>
    </row>
    <row r="16" spans="1:14" s="3" customFormat="1" ht="15" hidden="1" x14ac:dyDescent="0.2">
      <c r="A16" s="12" t="s">
        <v>15</v>
      </c>
      <c r="B16" s="13">
        <f>56500/10000</f>
        <v>5.65</v>
      </c>
      <c r="C16" s="13"/>
      <c r="D16" s="18">
        <v>360</v>
      </c>
      <c r="E16" s="1">
        <v>5</v>
      </c>
      <c r="F16" s="1">
        <v>3</v>
      </c>
      <c r="G16" s="14">
        <f>IF(10*B16^0.3*D16^0.2/(F16*((E16*100/D16)^0.4))&lt;6,"6,00",10*B16^0.3*D16^0.2/(F16*((E16*100/D16)^0.4)))</f>
        <v>15.947285830351435</v>
      </c>
      <c r="H16" s="1">
        <v>0.35</v>
      </c>
      <c r="I16" s="1">
        <f>50000/((G16+40)^1.49)</f>
        <v>124.38822222937831</v>
      </c>
      <c r="J16" s="15">
        <f>0.278*H16*I16*B16/100</f>
        <v>0.68381803229489579</v>
      </c>
      <c r="K16" s="15"/>
      <c r="L16" s="15"/>
      <c r="M16" s="41"/>
      <c r="N16" s="45"/>
    </row>
    <row r="17" spans="1:14" s="3" customFormat="1" ht="15" hidden="1" x14ac:dyDescent="0.2">
      <c r="A17" s="12" t="s">
        <v>16</v>
      </c>
      <c r="B17" s="13">
        <f>490000/10000</f>
        <v>49</v>
      </c>
      <c r="C17" s="13"/>
      <c r="D17" s="18">
        <v>1050</v>
      </c>
      <c r="E17" s="1">
        <v>25</v>
      </c>
      <c r="F17" s="1">
        <v>3</v>
      </c>
      <c r="G17" s="14">
        <f>IF(10*B17^0.3*D17^0.2/(F17*((E17*100/D17)^0.4))&lt;6,"6,00",10*B17^0.3*D17^0.2/(F17*((E17*100/D17)^0.4)))</f>
        <v>30.442137642294309</v>
      </c>
      <c r="H17" s="1">
        <v>0.35</v>
      </c>
      <c r="I17" s="1">
        <f>50000/((G17+40)^1.49)</f>
        <v>88.246916568456953</v>
      </c>
      <c r="J17" s="15">
        <f>0.278*H17*I17*B17/100</f>
        <v>4.2073482412343219</v>
      </c>
      <c r="K17" s="15"/>
      <c r="L17" s="15"/>
      <c r="M17" s="41"/>
      <c r="N17" s="45"/>
    </row>
    <row r="18" spans="1:14" s="3" customFormat="1" ht="15" hidden="1" x14ac:dyDescent="0.2">
      <c r="A18" s="16"/>
      <c r="B18" s="13"/>
      <c r="C18" s="13"/>
      <c r="D18" s="21"/>
      <c r="E18" s="1"/>
      <c r="F18" s="1"/>
      <c r="G18" s="14"/>
      <c r="H18" s="1"/>
      <c r="I18" s="1"/>
      <c r="J18" s="15"/>
      <c r="K18" s="15"/>
      <c r="L18" s="15"/>
      <c r="M18" s="41"/>
      <c r="N18" s="45"/>
    </row>
    <row r="19" spans="1:14" s="3" customFormat="1" ht="15" hidden="1" x14ac:dyDescent="0.2">
      <c r="A19" s="12" t="s">
        <v>3</v>
      </c>
      <c r="B19" s="13">
        <f>(200*(16+30))/10000</f>
        <v>0.92</v>
      </c>
      <c r="C19" s="13"/>
      <c r="D19" s="18">
        <v>360</v>
      </c>
      <c r="E19" s="1">
        <v>1</v>
      </c>
      <c r="F19" s="1">
        <v>3</v>
      </c>
      <c r="G19" s="14">
        <f>IF(10*B19^0.3*D19^0.2/(F19*((E19*100/D19)^0.4))&lt;6,"6,00",10*B19^0.3*D19^0.2/(F19*((E19*100/D19)^0.4)))</f>
        <v>17.61151000972497</v>
      </c>
      <c r="H19" s="1">
        <v>0.4</v>
      </c>
      <c r="I19" s="1">
        <f>50000/((G19+40)^1.49)</f>
        <v>119.07242801027489</v>
      </c>
      <c r="J19" s="15">
        <f>0.278*H19*I19*B19/100</f>
        <v>0.12181585675163165</v>
      </c>
      <c r="K19" s="15"/>
      <c r="L19" s="15"/>
      <c r="M19" s="41"/>
      <c r="N19" s="45"/>
    </row>
    <row r="20" spans="1:14" s="3" customFormat="1" ht="15" x14ac:dyDescent="0.2">
      <c r="A20" s="12"/>
      <c r="B20" s="13"/>
      <c r="C20" s="13"/>
      <c r="D20" s="18"/>
      <c r="E20" s="1"/>
      <c r="F20" s="1"/>
      <c r="G20" s="14"/>
      <c r="H20" s="1"/>
      <c r="I20" s="1"/>
      <c r="J20" s="1"/>
      <c r="K20" s="1"/>
      <c r="L20" s="1"/>
      <c r="M20" s="1"/>
      <c r="N20" s="17"/>
    </row>
    <row r="21" spans="1:14" s="3" customFormat="1" ht="15.75" x14ac:dyDescent="0.25">
      <c r="A21" s="16">
        <v>1</v>
      </c>
      <c r="B21" s="13">
        <v>0.73580000000000001</v>
      </c>
      <c r="C21" s="13">
        <v>50</v>
      </c>
      <c r="D21" s="18">
        <v>175.05</v>
      </c>
      <c r="E21" s="1">
        <v>2.1</v>
      </c>
      <c r="F21" s="1">
        <v>3</v>
      </c>
      <c r="G21" s="14">
        <f>10*(B21^0.3)*(D21^0.2)/(F21*((E21/D21*100)^0.4))</f>
        <v>7.9417503620594507</v>
      </c>
      <c r="H21" s="1">
        <v>0.375</v>
      </c>
      <c r="I21" s="1">
        <v>2.3690000000000002</v>
      </c>
      <c r="J21" s="15">
        <f>H21*I21*B21/3.6</f>
        <v>0.1815739791666667</v>
      </c>
      <c r="K21" s="15">
        <v>0.05</v>
      </c>
      <c r="L21" s="15"/>
      <c r="M21" s="23"/>
      <c r="N21" s="46"/>
    </row>
    <row r="22" spans="1:14" s="3" customFormat="1" ht="15.75" x14ac:dyDescent="0.25">
      <c r="A22" s="16">
        <v>2</v>
      </c>
      <c r="B22" s="13">
        <v>0.77869999999999995</v>
      </c>
      <c r="C22" s="13">
        <v>50</v>
      </c>
      <c r="D22" s="18">
        <v>175.05</v>
      </c>
      <c r="E22" s="1">
        <v>1.6</v>
      </c>
      <c r="F22" s="1">
        <v>3</v>
      </c>
      <c r="G22" s="14">
        <f>10*(B22^0.3)*(D22^0.2)/(F22*((E22/D22*100)^0.4))</f>
        <v>9.0061478785963534</v>
      </c>
      <c r="H22" s="1">
        <v>0.375</v>
      </c>
      <c r="I22" s="1">
        <v>2.3690000000000002</v>
      </c>
      <c r="J22" s="15">
        <f>H22*I22*B22/3.6</f>
        <v>0.19216044791666667</v>
      </c>
      <c r="K22" s="15">
        <v>0.05</v>
      </c>
      <c r="L22" s="15"/>
      <c r="M22" s="23"/>
      <c r="N22" s="46"/>
    </row>
    <row r="23" spans="1:14" s="3" customFormat="1" ht="15.75" x14ac:dyDescent="0.25">
      <c r="A23" s="16" t="s">
        <v>31</v>
      </c>
      <c r="B23" s="13"/>
      <c r="C23" s="13">
        <v>50</v>
      </c>
      <c r="D23" s="18"/>
      <c r="E23" s="1"/>
      <c r="F23" s="1"/>
      <c r="G23" s="14"/>
      <c r="H23" s="1"/>
      <c r="I23" s="1"/>
      <c r="J23" s="15">
        <f>SUM(J20:J22)</f>
        <v>0.37373442708333338</v>
      </c>
      <c r="K23" s="15">
        <v>0.05</v>
      </c>
      <c r="L23" s="15">
        <f>1.55*(((J23*0.013)/(K23^(0.5)))^(3/8))*1000</f>
        <v>368.73532396864414</v>
      </c>
      <c r="M23" s="23">
        <v>400</v>
      </c>
      <c r="N23" s="46">
        <f>0.397*((M23/1000)^(2/3))*(K23^(1/2))/0.013</f>
        <v>3.7071385493562796</v>
      </c>
    </row>
    <row r="24" spans="1:14" s="3" customFormat="1" ht="15.75" x14ac:dyDescent="0.25">
      <c r="A24" s="16"/>
      <c r="B24" s="13"/>
      <c r="C24" s="13">
        <v>50</v>
      </c>
      <c r="D24" s="18"/>
      <c r="E24" s="1"/>
      <c r="F24" s="1"/>
      <c r="G24" s="14"/>
      <c r="H24" s="1"/>
      <c r="I24" s="1"/>
      <c r="J24" s="15"/>
      <c r="K24" s="15"/>
      <c r="L24" s="15"/>
      <c r="M24" s="23"/>
      <c r="N24" s="46"/>
    </row>
  </sheetData>
  <mergeCells count="6">
    <mergeCell ref="A1:N1"/>
    <mergeCell ref="A3:N3"/>
    <mergeCell ref="I11:J11"/>
    <mergeCell ref="A4:G4"/>
    <mergeCell ref="A9:N9"/>
    <mergeCell ref="K11:N11"/>
  </mergeCells>
  <phoneticPr fontId="0" type="noConversion"/>
  <printOptions horizontalCentered="1"/>
  <pageMargins left="0.39370078740157483" right="0.39370078740157483" top="0.78740157480314965" bottom="0.59055118110236227" header="0" footer="0.51181102362204722"/>
  <pageSetup paperSize="9" scale="8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Rua Inglaterra</vt:lpstr>
      <vt:lpstr>'Rua Inglaterra'!Titulos_de_impressao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Sergio</cp:lastModifiedBy>
  <cp:lastPrinted>2011-09-01T13:11:53Z</cp:lastPrinted>
  <dcterms:created xsi:type="dcterms:W3CDTF">2005-01-05T19:27:35Z</dcterms:created>
  <dcterms:modified xsi:type="dcterms:W3CDTF">2012-03-01T14:23:08Z</dcterms:modified>
</cp:coreProperties>
</file>